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Mes Documents\ENI\TP VBA Excel 2022\Docs 2022\Fichiers Excel 2022\Chapitre 17. Programmation Web\Ressources\Web Statique\"/>
    </mc:Choice>
  </mc:AlternateContent>
  <xr:revisionPtr revIDLastSave="0" documentId="13_ncr:1_{67E84C10-E4E9-4AB4-A543-BFE4FAA8999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Emprunt" sheetId="1" r:id="rId1"/>
    <sheet name="Moyenne" sheetId="2" r:id="rId2"/>
    <sheet name="Graphique Moyenne Not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" l="1"/>
  <c r="F17" i="2"/>
  <c r="E17" i="2"/>
  <c r="D17" i="2"/>
  <c r="C17" i="2"/>
  <c r="B17" i="2"/>
  <c r="F16" i="2"/>
  <c r="E16" i="2"/>
  <c r="D16" i="2"/>
  <c r="C16" i="2"/>
  <c r="G16" i="2" s="1"/>
  <c r="H16" i="2" s="1"/>
  <c r="B16" i="2"/>
  <c r="F15" i="2"/>
  <c r="E15" i="2"/>
  <c r="D15" i="2"/>
  <c r="C15" i="2"/>
  <c r="B15" i="2"/>
  <c r="F14" i="2"/>
  <c r="E14" i="2"/>
  <c r="D14" i="2"/>
  <c r="C14" i="2"/>
  <c r="B14" i="2"/>
  <c r="F13" i="2"/>
  <c r="E13" i="2"/>
  <c r="D13" i="2"/>
  <c r="C13" i="2"/>
  <c r="B13" i="2"/>
  <c r="D22" i="2" s="1"/>
  <c r="F12" i="2"/>
  <c r="E12" i="2"/>
  <c r="D12" i="2"/>
  <c r="C12" i="2"/>
  <c r="H6" i="2"/>
  <c r="G6" i="2"/>
  <c r="H5" i="2"/>
  <c r="G5" i="2"/>
  <c r="H4" i="2"/>
  <c r="G4" i="2"/>
  <c r="H3" i="2"/>
  <c r="G3" i="2"/>
  <c r="H2" i="2"/>
  <c r="G2" i="2"/>
  <c r="C5" i="1"/>
  <c r="C7" i="1" s="1"/>
  <c r="C9" i="1" s="1"/>
  <c r="G13" i="2" l="1"/>
  <c r="H13" i="2" s="1"/>
  <c r="G17" i="2"/>
  <c r="H17" i="2" s="1"/>
  <c r="G14" i="2"/>
  <c r="H14" i="2" s="1"/>
  <c r="C8" i="2"/>
  <c r="G15" i="2"/>
  <c r="H15" i="2" s="1"/>
  <c r="D23" i="2"/>
  <c r="E23" i="2" s="1"/>
  <c r="E20" i="2"/>
  <c r="D24" i="2" l="1"/>
  <c r="E24" i="2" s="1"/>
</calcChain>
</file>

<file path=xl/sharedStrings.xml><?xml version="1.0" encoding="utf-8"?>
<sst xmlns="http://schemas.openxmlformats.org/spreadsheetml/2006/main" count="27" uniqueCount="24">
  <si>
    <t>CALCUL EMPRUNT</t>
  </si>
  <si>
    <t>capital</t>
  </si>
  <si>
    <t>durée année</t>
  </si>
  <si>
    <t>durée mois</t>
  </si>
  <si>
    <t>taux</t>
  </si>
  <si>
    <t>échéance</t>
  </si>
  <si>
    <t>intérêts</t>
  </si>
  <si>
    <t>Français</t>
  </si>
  <si>
    <t>Droit</t>
  </si>
  <si>
    <t>Anglais</t>
  </si>
  <si>
    <t>Informatique</t>
  </si>
  <si>
    <t>total</t>
  </si>
  <si>
    <t>moyenne/20</t>
  </si>
  <si>
    <t>Denis</t>
  </si>
  <si>
    <t>Robert</t>
  </si>
  <si>
    <t>Evelyne</t>
  </si>
  <si>
    <t>Carole</t>
  </si>
  <si>
    <t>Hugues</t>
  </si>
  <si>
    <t>moyenne sur 20 du groupe</t>
  </si>
  <si>
    <t>coefficient</t>
  </si>
  <si>
    <t>total coefficient</t>
  </si>
  <si>
    <t>Nombre d'élèves notés</t>
  </si>
  <si>
    <t>Nombre d'élèves ayant la moyenne</t>
  </si>
  <si>
    <t>Nombre d'élèves n'ayant pas la 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</si>
</sst>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_ ;\-#,##0\ "/>
    <numFmt numFmtId="166" formatCode="_-* #,##0.00\ &quot;F&quot;_-;\-* #,##0.00\ &quot;F&quot;_-;_-* &quot;-&quot;??\ &quot;F&quot;_-;_-@_-"/>
    <numFmt numFmtId="167" formatCode="#,##0.00_ ;\-#,##0.00\ 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20"/>
      </top>
      <bottom style="thick">
        <color indexed="20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20"/>
      </top>
      <bottom style="thin">
        <color indexed="20"/>
      </bottom>
      <diagonal/>
    </border>
    <border>
      <left/>
      <right/>
      <top/>
      <bottom style="thick">
        <color indexed="20"/>
      </bottom>
      <diagonal/>
    </border>
    <border>
      <left/>
      <right/>
      <top style="thick">
        <color indexed="20"/>
      </top>
      <bottom/>
      <diagonal/>
    </border>
    <border>
      <left/>
      <right/>
      <top style="thin">
        <color indexed="20"/>
      </top>
      <bottom style="thick">
        <color indexed="2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/>
    <xf numFmtId="0" fontId="1" fillId="3" borderId="3" xfId="0" applyFont="1" applyFill="1" applyBorder="1" applyProtection="1"/>
    <xf numFmtId="3" fontId="1" fillId="3" borderId="4" xfId="0" applyNumberFormat="1" applyFont="1" applyFill="1" applyBorder="1" applyProtection="1">
      <protection locked="0"/>
    </xf>
    <xf numFmtId="0" fontId="0" fillId="0" borderId="3" xfId="0" applyBorder="1" applyProtection="1"/>
    <xf numFmtId="0" fontId="0" fillId="0" borderId="4" xfId="0" applyBorder="1" applyProtection="1">
      <protection locked="0"/>
    </xf>
    <xf numFmtId="0" fontId="0" fillId="0" borderId="4" xfId="0" applyBorder="1" applyProtection="1"/>
    <xf numFmtId="10" fontId="0" fillId="0" borderId="4" xfId="0" applyNumberFormat="1" applyBorder="1" applyProtection="1">
      <protection locked="0"/>
    </xf>
    <xf numFmtId="0" fontId="1" fillId="4" borderId="5" xfId="0" applyFont="1" applyFill="1" applyBorder="1" applyProtection="1"/>
    <xf numFmtId="164" fontId="1" fillId="4" borderId="6" xfId="0" applyNumberFormat="1" applyFont="1" applyFill="1" applyBorder="1" applyProtection="1"/>
    <xf numFmtId="3" fontId="0" fillId="0" borderId="0" xfId="0" applyNumberFormat="1" applyProtection="1"/>
    <xf numFmtId="0" fontId="1" fillId="5" borderId="1" xfId="0" applyFont="1" applyFill="1" applyBorder="1" applyProtection="1"/>
    <xf numFmtId="164" fontId="1" fillId="5" borderId="6" xfId="0" applyNumberFormat="1" applyFont="1" applyFill="1" applyBorder="1" applyProtection="1"/>
    <xf numFmtId="0" fontId="0" fillId="6" borderId="7" xfId="0" applyFill="1" applyBorder="1" applyProtection="1"/>
    <xf numFmtId="0" fontId="2" fillId="6" borderId="7" xfId="0" applyFont="1" applyFill="1" applyBorder="1" applyAlignment="1" applyProtection="1">
      <alignment horizontal="center"/>
    </xf>
    <xf numFmtId="0" fontId="3" fillId="6" borderId="7" xfId="0" applyFont="1" applyFill="1" applyBorder="1" applyAlignment="1" applyProtection="1">
      <alignment horizontal="center"/>
    </xf>
    <xf numFmtId="2" fontId="3" fillId="6" borderId="7" xfId="0" applyNumberFormat="1" applyFont="1" applyFill="1" applyBorder="1" applyAlignment="1" applyProtection="1">
      <alignment horizontal="center"/>
    </xf>
    <xf numFmtId="0" fontId="4" fillId="7" borderId="0" xfId="0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8" borderId="0" xfId="0" applyFill="1" applyProtection="1"/>
    <xf numFmtId="2" fontId="0" fillId="8" borderId="0" xfId="0" applyNumberFormat="1" applyFill="1" applyProtection="1"/>
    <xf numFmtId="0" fontId="4" fillId="7" borderId="8" xfId="0" applyFont="1" applyFill="1" applyBorder="1" applyAlignment="1" applyProtection="1">
      <alignment horizontal="left"/>
    </xf>
    <xf numFmtId="0" fontId="0" fillId="0" borderId="8" xfId="0" applyBorder="1" applyProtection="1">
      <protection locked="0"/>
    </xf>
    <xf numFmtId="0" fontId="0" fillId="8" borderId="8" xfId="0" applyFill="1" applyBorder="1" applyProtection="1"/>
    <xf numFmtId="2" fontId="0" fillId="8" borderId="8" xfId="0" applyNumberFormat="1" applyFill="1" applyBorder="1" applyProtection="1"/>
    <xf numFmtId="2" fontId="0" fillId="0" borderId="0" xfId="0" applyNumberFormat="1" applyProtection="1"/>
    <xf numFmtId="0" fontId="0" fillId="0" borderId="9" xfId="0" applyBorder="1" applyAlignment="1" applyProtection="1">
      <alignment horizontal="left"/>
    </xf>
    <xf numFmtId="2" fontId="0" fillId="8" borderId="9" xfId="0" applyNumberFormat="1" applyFill="1" applyBorder="1" applyAlignment="1" applyProtection="1">
      <alignment horizontal="right"/>
    </xf>
    <xf numFmtId="2" fontId="1" fillId="0" borderId="0" xfId="0" applyNumberFormat="1" applyFont="1" applyProtection="1"/>
    <xf numFmtId="0" fontId="0" fillId="0" borderId="0" xfId="0" applyAlignment="1" applyProtection="1">
      <alignment horizontal="left"/>
    </xf>
    <xf numFmtId="0" fontId="5" fillId="7" borderId="10" xfId="0" applyFont="1" applyFill="1" applyBorder="1" applyAlignment="1" applyProtection="1">
      <alignment horizontal="right"/>
    </xf>
    <xf numFmtId="0" fontId="0" fillId="0" borderId="10" xfId="0" applyBorder="1" applyAlignment="1" applyProtection="1">
      <alignment horizontal="center"/>
    </xf>
    <xf numFmtId="0" fontId="0" fillId="0" borderId="10" xfId="0" applyBorder="1" applyProtection="1"/>
    <xf numFmtId="2" fontId="0" fillId="0" borderId="10" xfId="0" applyNumberFormat="1" applyBorder="1" applyProtection="1"/>
    <xf numFmtId="0" fontId="3" fillId="6" borderId="7" xfId="0" applyFont="1" applyFill="1" applyBorder="1" applyAlignment="1" applyProtection="1">
      <alignment horizontal="right"/>
    </xf>
    <xf numFmtId="2" fontId="3" fillId="6" borderId="7" xfId="0" applyNumberFormat="1" applyFont="1" applyFill="1" applyBorder="1" applyAlignment="1" applyProtection="1">
      <alignment horizontal="right"/>
    </xf>
    <xf numFmtId="0" fontId="0" fillId="0" borderId="11" xfId="0" applyBorder="1" applyAlignment="1" applyProtection="1">
      <alignment horizontal="left"/>
    </xf>
    <xf numFmtId="0" fontId="0" fillId="0" borderId="11" xfId="0" applyBorder="1" applyAlignment="1" applyProtection="1">
      <alignment horizontal="right"/>
    </xf>
    <xf numFmtId="165" fontId="0" fillId="8" borderId="11" xfId="0" applyNumberFormat="1" applyFill="1" applyBorder="1" applyAlignment="1" applyProtection="1">
      <alignment horizontal="right"/>
    </xf>
    <xf numFmtId="166" fontId="0" fillId="0" borderId="12" xfId="0" applyNumberFormat="1" applyBorder="1" applyAlignment="1" applyProtection="1">
      <alignment horizontal="left"/>
    </xf>
    <xf numFmtId="166" fontId="0" fillId="0" borderId="12" xfId="0" applyNumberFormat="1" applyBorder="1" applyProtection="1"/>
    <xf numFmtId="167" fontId="0" fillId="8" borderId="12" xfId="0" applyNumberFormat="1" applyFill="1" applyBorder="1" applyProtection="1"/>
    <xf numFmtId="0" fontId="1" fillId="0" borderId="0" xfId="0" applyFont="1" applyAlignment="1" applyProtection="1">
      <alignment horizontal="left"/>
    </xf>
    <xf numFmtId="165" fontId="0" fillId="0" borderId="0" xfId="0" applyNumberFormat="1" applyProtection="1"/>
    <xf numFmtId="0" fontId="0" fillId="0" borderId="13" xfId="0" applyBorder="1" applyAlignment="1" applyProtection="1">
      <alignment horizontal="left"/>
    </xf>
    <xf numFmtId="165" fontId="0" fillId="8" borderId="13" xfId="0" applyNumberFormat="1" applyFill="1" applyBorder="1" applyProtection="1"/>
    <xf numFmtId="9" fontId="0" fillId="8" borderId="13" xfId="0" applyNumberFormat="1" applyFill="1" applyBorder="1" applyProtection="1"/>
    <xf numFmtId="165" fontId="0" fillId="8" borderId="0" xfId="0" applyNumberFormat="1" applyFill="1" applyProtection="1"/>
    <xf numFmtId="9" fontId="0" fillId="8" borderId="0" xfId="0" applyNumberFormat="1" applyFill="1" applyProtection="1"/>
    <xf numFmtId="0" fontId="0" fillId="0" borderId="14" xfId="0" applyBorder="1" applyAlignment="1" applyProtection="1">
      <alignment horizontal="left"/>
    </xf>
    <xf numFmtId="165" fontId="0" fillId="8" borderId="14" xfId="0" applyNumberFormat="1" applyFill="1" applyBorder="1" applyProtection="1"/>
    <xf numFmtId="9" fontId="0" fillId="8" borderId="14" xfId="0" applyNumberFormat="1" applyFill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499999999999999E-2"/>
          <c:y val="3.5294117647058823E-2"/>
          <c:w val="0.85312500000000002"/>
          <c:h val="0.89579831932773113"/>
        </c:manualLayout>
      </c:layout>
      <c:barChart>
        <c:barDir val="col"/>
        <c:grouping val="clustered"/>
        <c:varyColors val="0"/>
        <c:ser>
          <c:idx val="4"/>
          <c:order val="0"/>
          <c:invertIfNegative val="0"/>
          <c:cat>
            <c:strRef>
              <c:f>Moyenne!$C$1:$F$1</c:f>
              <c:strCache>
                <c:ptCount val="4"/>
                <c:pt idx="0">
                  <c:v>Français</c:v>
                </c:pt>
                <c:pt idx="1">
                  <c:v>Droit</c:v>
                </c:pt>
                <c:pt idx="2">
                  <c:v>Anglais</c:v>
                </c:pt>
                <c:pt idx="3">
                  <c:v>Informatique</c:v>
                </c:pt>
              </c:strCache>
            </c:strRef>
          </c:cat>
          <c:val>
            <c:numRef>
              <c:f>Moyenne!$C$2:$F$2</c:f>
              <c:numCache>
                <c:formatCode>Standard</c:formatCode>
                <c:ptCount val="4"/>
                <c:pt idx="0">
                  <c:v>14</c:v>
                </c:pt>
                <c:pt idx="1">
                  <c:v>15</c:v>
                </c:pt>
                <c:pt idx="2">
                  <c:v>10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7B-419C-8E68-68DAFA064E65}"/>
            </c:ext>
          </c:extLst>
        </c:ser>
        <c:ser>
          <c:idx val="0"/>
          <c:order val="1"/>
          <c:tx>
            <c:strRef>
              <c:f>Moyenne!$C$1</c:f>
              <c:strCache>
                <c:ptCount val="1"/>
                <c:pt idx="0">
                  <c:v>Français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Moyenne!$B$2:$B$6</c:f>
              <c:strCache>
                <c:ptCount val="5"/>
                <c:pt idx="0">
                  <c:v>Denis</c:v>
                </c:pt>
                <c:pt idx="1">
                  <c:v>Robert</c:v>
                </c:pt>
                <c:pt idx="2">
                  <c:v>Evelyne</c:v>
                </c:pt>
                <c:pt idx="3">
                  <c:v>Carole</c:v>
                </c:pt>
                <c:pt idx="4">
                  <c:v>Hugues</c:v>
                </c:pt>
              </c:strCache>
            </c:strRef>
          </c:cat>
          <c:val>
            <c:numRef>
              <c:f>Moyenne!$C$2:$C$6</c:f>
              <c:numCache>
                <c:formatCode>Standard</c:formatCode>
                <c:ptCount val="5"/>
                <c:pt idx="0">
                  <c:v>14</c:v>
                </c:pt>
                <c:pt idx="1">
                  <c:v>9</c:v>
                </c:pt>
                <c:pt idx="2">
                  <c:v>10</c:v>
                </c:pt>
                <c:pt idx="3">
                  <c:v>7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7B-419C-8E68-68DAFA064E65}"/>
            </c:ext>
          </c:extLst>
        </c:ser>
        <c:ser>
          <c:idx val="1"/>
          <c:order val="2"/>
          <c:tx>
            <c:strRef>
              <c:f>Moyenne!$D$1</c:f>
              <c:strCache>
                <c:ptCount val="1"/>
                <c:pt idx="0">
                  <c:v>Droit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Moyenne!$B$2:$B$6</c:f>
              <c:strCache>
                <c:ptCount val="5"/>
                <c:pt idx="0">
                  <c:v>Denis</c:v>
                </c:pt>
                <c:pt idx="1">
                  <c:v>Robert</c:v>
                </c:pt>
                <c:pt idx="2">
                  <c:v>Evelyne</c:v>
                </c:pt>
                <c:pt idx="3">
                  <c:v>Carole</c:v>
                </c:pt>
                <c:pt idx="4">
                  <c:v>Hugues</c:v>
                </c:pt>
              </c:strCache>
            </c:strRef>
          </c:cat>
          <c:val>
            <c:numRef>
              <c:f>Moyenne!$D$2:$D$6</c:f>
              <c:numCache>
                <c:formatCode>Standard</c:formatCode>
                <c:ptCount val="5"/>
                <c:pt idx="0">
                  <c:v>15</c:v>
                </c:pt>
                <c:pt idx="1">
                  <c:v>6</c:v>
                </c:pt>
                <c:pt idx="2">
                  <c:v>12</c:v>
                </c:pt>
                <c:pt idx="3">
                  <c:v>9</c:v>
                </c:pt>
                <c:pt idx="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7B-419C-8E68-68DAFA064E65}"/>
            </c:ext>
          </c:extLst>
        </c:ser>
        <c:ser>
          <c:idx val="2"/>
          <c:order val="3"/>
          <c:tx>
            <c:strRef>
              <c:f>Moyenne!$E$1</c:f>
              <c:strCache>
                <c:ptCount val="1"/>
                <c:pt idx="0">
                  <c:v>Anglais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Moyenne!$B$2:$B$6</c:f>
              <c:strCache>
                <c:ptCount val="5"/>
                <c:pt idx="0">
                  <c:v>Denis</c:v>
                </c:pt>
                <c:pt idx="1">
                  <c:v>Robert</c:v>
                </c:pt>
                <c:pt idx="2">
                  <c:v>Evelyne</c:v>
                </c:pt>
                <c:pt idx="3">
                  <c:v>Carole</c:v>
                </c:pt>
                <c:pt idx="4">
                  <c:v>Hugues</c:v>
                </c:pt>
              </c:strCache>
            </c:strRef>
          </c:cat>
          <c:val>
            <c:numRef>
              <c:f>Moyenne!$E$2:$E$6</c:f>
              <c:numCache>
                <c:formatCode>Standard</c:formatCode>
                <c:ptCount val="5"/>
                <c:pt idx="0">
                  <c:v>10</c:v>
                </c:pt>
                <c:pt idx="1">
                  <c:v>8</c:v>
                </c:pt>
                <c:pt idx="2">
                  <c:v>10</c:v>
                </c:pt>
                <c:pt idx="3">
                  <c:v>14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7B-419C-8E68-68DAFA064E65}"/>
            </c:ext>
          </c:extLst>
        </c:ser>
        <c:ser>
          <c:idx val="3"/>
          <c:order val="4"/>
          <c:tx>
            <c:strRef>
              <c:f>Moyenne!$F$1</c:f>
              <c:strCache>
                <c:ptCount val="1"/>
                <c:pt idx="0">
                  <c:v>Informatique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Moyenne!$B$2:$B$6</c:f>
              <c:strCache>
                <c:ptCount val="5"/>
                <c:pt idx="0">
                  <c:v>Denis</c:v>
                </c:pt>
                <c:pt idx="1">
                  <c:v>Robert</c:v>
                </c:pt>
                <c:pt idx="2">
                  <c:v>Evelyne</c:v>
                </c:pt>
                <c:pt idx="3">
                  <c:v>Carole</c:v>
                </c:pt>
                <c:pt idx="4">
                  <c:v>Hugues</c:v>
                </c:pt>
              </c:strCache>
            </c:strRef>
          </c:cat>
          <c:val>
            <c:numRef>
              <c:f>Moyenne!$F$2:$F$6</c:f>
              <c:numCache>
                <c:formatCode>Standard</c:formatCode>
                <c:ptCount val="5"/>
                <c:pt idx="0">
                  <c:v>9</c:v>
                </c:pt>
                <c:pt idx="1">
                  <c:v>13</c:v>
                </c:pt>
                <c:pt idx="2">
                  <c:v>11</c:v>
                </c:pt>
                <c:pt idx="3">
                  <c:v>6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7B-419C-8E68-68DAFA064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3107776"/>
        <c:axId val="338947272"/>
      </c:barChart>
      <c:catAx>
        <c:axId val="34310777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38947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8947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Standard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431077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208333333333335"/>
          <c:y val="0.41176470588235292"/>
          <c:w val="9.375E-2"/>
          <c:h val="0.142857142857142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aphique4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9"/>
  <sheetViews>
    <sheetView tabSelected="1" workbookViewId="0">
      <selection activeCell="J15" sqref="J15"/>
    </sheetView>
  </sheetViews>
  <sheetFormatPr baseColWidth="10" defaultRowHeight="15" x14ac:dyDescent="0.25"/>
  <cols>
    <col min="1" max="1" width="4" customWidth="1"/>
  </cols>
  <sheetData>
    <row r="1" spans="1:3" ht="15.75" thickBot="1" x14ac:dyDescent="0.3">
      <c r="A1" s="1"/>
      <c r="B1" s="1"/>
      <c r="C1" s="1"/>
    </row>
    <row r="2" spans="1:3" ht="15.75" thickBot="1" x14ac:dyDescent="0.3">
      <c r="A2" s="1"/>
      <c r="B2" s="52" t="s">
        <v>0</v>
      </c>
      <c r="C2" s="53"/>
    </row>
    <row r="3" spans="1:3" x14ac:dyDescent="0.25">
      <c r="A3" s="1"/>
      <c r="B3" s="2" t="s">
        <v>1</v>
      </c>
      <c r="C3" s="3">
        <v>100000</v>
      </c>
    </row>
    <row r="4" spans="1:3" x14ac:dyDescent="0.25">
      <c r="A4" s="1"/>
      <c r="B4" s="4" t="s">
        <v>2</v>
      </c>
      <c r="C4" s="5">
        <v>15</v>
      </c>
    </row>
    <row r="5" spans="1:3" x14ac:dyDescent="0.25">
      <c r="A5" s="1"/>
      <c r="B5" s="4" t="s">
        <v>3</v>
      </c>
      <c r="C5" s="6">
        <f>C4*12</f>
        <v>180</v>
      </c>
    </row>
    <row r="6" spans="1:3" ht="15.75" thickBot="1" x14ac:dyDescent="0.3">
      <c r="A6" s="1"/>
      <c r="B6" s="4" t="s">
        <v>4</v>
      </c>
      <c r="C6" s="7">
        <v>5.2499999999999998E-2</v>
      </c>
    </row>
    <row r="7" spans="1:3" ht="15.75" thickBot="1" x14ac:dyDescent="0.3">
      <c r="A7" s="1"/>
      <c r="B7" s="8" t="s">
        <v>5</v>
      </c>
      <c r="C7" s="9">
        <f>ABS(PMT(C6/12,C5,C3))</f>
        <v>803.87771544509553</v>
      </c>
    </row>
    <row r="8" spans="1:3" ht="15.75" thickBot="1" x14ac:dyDescent="0.3">
      <c r="A8" s="1"/>
      <c r="B8" s="10"/>
      <c r="C8" s="10"/>
    </row>
    <row r="9" spans="1:3" ht="15.75" thickBot="1" x14ac:dyDescent="0.3">
      <c r="A9" s="1"/>
      <c r="B9" s="11" t="s">
        <v>6</v>
      </c>
      <c r="C9" s="12">
        <f>(C7*C5)-C3</f>
        <v>44697.988780117186</v>
      </c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28"/>
  <sheetViews>
    <sheetView topLeftCell="A4" workbookViewId="0">
      <selection activeCell="E22" sqref="E22"/>
    </sheetView>
  </sheetViews>
  <sheetFormatPr baseColWidth="10" defaultRowHeight="15" x14ac:dyDescent="0.25"/>
  <sheetData>
    <row r="1" spans="1:9" x14ac:dyDescent="0.25">
      <c r="A1" s="1"/>
      <c r="B1" s="13"/>
      <c r="C1" s="14" t="s">
        <v>7</v>
      </c>
      <c r="D1" s="14" t="s">
        <v>8</v>
      </c>
      <c r="E1" s="14" t="s">
        <v>9</v>
      </c>
      <c r="F1" s="14" t="s">
        <v>10</v>
      </c>
      <c r="G1" s="15" t="s">
        <v>11</v>
      </c>
      <c r="H1" s="16" t="s">
        <v>12</v>
      </c>
      <c r="I1" s="1"/>
    </row>
    <row r="2" spans="1:9" x14ac:dyDescent="0.25">
      <c r="A2" s="1"/>
      <c r="B2" s="17" t="s">
        <v>13</v>
      </c>
      <c r="C2" s="18">
        <v>14</v>
      </c>
      <c r="D2" s="18">
        <v>15</v>
      </c>
      <c r="E2" s="18">
        <v>10</v>
      </c>
      <c r="F2" s="18">
        <v>9</v>
      </c>
      <c r="G2" s="19">
        <f>SUM(C2:F2)</f>
        <v>48</v>
      </c>
      <c r="H2" s="20">
        <f>AVERAGE(C2:F2)</f>
        <v>12</v>
      </c>
      <c r="I2" s="1"/>
    </row>
    <row r="3" spans="1:9" x14ac:dyDescent="0.25">
      <c r="A3" s="1"/>
      <c r="B3" s="17" t="s">
        <v>14</v>
      </c>
      <c r="C3" s="18">
        <v>9</v>
      </c>
      <c r="D3" s="18">
        <v>6</v>
      </c>
      <c r="E3" s="18">
        <v>8</v>
      </c>
      <c r="F3" s="18">
        <v>13</v>
      </c>
      <c r="G3" s="19">
        <f>SUM(C3:F3)</f>
        <v>36</v>
      </c>
      <c r="H3" s="20">
        <f>AVERAGE(C3:F3)</f>
        <v>9</v>
      </c>
      <c r="I3" s="1"/>
    </row>
    <row r="4" spans="1:9" x14ac:dyDescent="0.25">
      <c r="A4" s="1"/>
      <c r="B4" s="17" t="s">
        <v>15</v>
      </c>
      <c r="C4" s="18">
        <v>10</v>
      </c>
      <c r="D4" s="18">
        <v>12</v>
      </c>
      <c r="E4" s="18">
        <v>10</v>
      </c>
      <c r="F4" s="18">
        <v>11</v>
      </c>
      <c r="G4" s="19">
        <f>SUM(C4:F4)</f>
        <v>43</v>
      </c>
      <c r="H4" s="20">
        <f>AVERAGE(C4:F4)</f>
        <v>10.75</v>
      </c>
      <c r="I4" s="1"/>
    </row>
    <row r="5" spans="1:9" x14ac:dyDescent="0.25">
      <c r="A5" s="1"/>
      <c r="B5" s="17" t="s">
        <v>16</v>
      </c>
      <c r="C5" s="18">
        <v>7</v>
      </c>
      <c r="D5" s="18">
        <v>9</v>
      </c>
      <c r="E5" s="18">
        <v>14</v>
      </c>
      <c r="F5" s="18">
        <v>6</v>
      </c>
      <c r="G5" s="19">
        <f>SUM(C5:F5)</f>
        <v>36</v>
      </c>
      <c r="H5" s="20">
        <f>AVERAGE(C5:F5)</f>
        <v>9</v>
      </c>
      <c r="I5" s="1"/>
    </row>
    <row r="6" spans="1:9" ht="15.75" thickBot="1" x14ac:dyDescent="0.3">
      <c r="A6" s="1"/>
      <c r="B6" s="21" t="s">
        <v>17</v>
      </c>
      <c r="C6" s="22">
        <v>14</v>
      </c>
      <c r="D6" s="22">
        <v>17</v>
      </c>
      <c r="E6" s="22">
        <v>12</v>
      </c>
      <c r="F6" s="22">
        <v>13</v>
      </c>
      <c r="G6" s="23">
        <f>SUM(C6:F6)</f>
        <v>56</v>
      </c>
      <c r="H6" s="24">
        <f>AVERAGE(C6:F6)</f>
        <v>14</v>
      </c>
      <c r="I6" s="1"/>
    </row>
    <row r="7" spans="1:9" ht="15.75" thickBot="1" x14ac:dyDescent="0.3">
      <c r="A7" s="1"/>
      <c r="B7" s="1"/>
      <c r="C7" s="1"/>
      <c r="D7" s="1"/>
      <c r="E7" s="1"/>
      <c r="F7" s="1"/>
      <c r="G7" s="1"/>
      <c r="H7" s="25"/>
      <c r="I7" s="1"/>
    </row>
    <row r="8" spans="1:9" ht="16.5" thickTop="1" thickBot="1" x14ac:dyDescent="0.3">
      <c r="A8" s="1"/>
      <c r="B8" s="26" t="s">
        <v>18</v>
      </c>
      <c r="C8" s="27">
        <f>AVERAGE(H2:H6)</f>
        <v>10.95</v>
      </c>
      <c r="D8" s="1"/>
      <c r="E8" s="1"/>
      <c r="F8" s="1"/>
      <c r="G8" s="1"/>
      <c r="H8" s="28"/>
      <c r="I8" s="1"/>
    </row>
    <row r="9" spans="1:9" ht="15.75" thickTop="1" x14ac:dyDescent="0.25">
      <c r="A9" s="1"/>
      <c r="B9" s="29"/>
      <c r="C9" s="1"/>
      <c r="D9" s="1"/>
      <c r="E9" s="1"/>
      <c r="F9" s="1"/>
      <c r="G9" s="1"/>
      <c r="H9" s="28"/>
      <c r="I9" s="1"/>
    </row>
    <row r="10" spans="1:9" ht="15.75" thickBot="1" x14ac:dyDescent="0.3">
      <c r="A10" s="1"/>
      <c r="B10" s="1"/>
      <c r="C10" s="1"/>
      <c r="D10" s="1"/>
      <c r="E10" s="1"/>
      <c r="F10" s="1"/>
      <c r="G10" s="1"/>
      <c r="H10" s="25"/>
      <c r="I10" s="1"/>
    </row>
    <row r="11" spans="1:9" ht="15.75" thickBot="1" x14ac:dyDescent="0.3">
      <c r="A11" s="1"/>
      <c r="B11" s="30" t="s">
        <v>19</v>
      </c>
      <c r="C11" s="31">
        <v>2</v>
      </c>
      <c r="D11" s="31">
        <v>5</v>
      </c>
      <c r="E11" s="31">
        <v>2</v>
      </c>
      <c r="F11" s="31">
        <v>1</v>
      </c>
      <c r="G11" s="32"/>
      <c r="H11" s="33"/>
      <c r="I11" s="1"/>
    </row>
    <row r="12" spans="1:9" x14ac:dyDescent="0.25">
      <c r="A12" s="1"/>
      <c r="B12" s="13"/>
      <c r="C12" s="14" t="str">
        <f>C1</f>
        <v>Français</v>
      </c>
      <c r="D12" s="14" t="str">
        <f>D1</f>
        <v>Droit</v>
      </c>
      <c r="E12" s="14" t="str">
        <f>E1</f>
        <v>Anglais</v>
      </c>
      <c r="F12" s="14" t="str">
        <f>F1</f>
        <v>Informatique</v>
      </c>
      <c r="G12" s="34" t="s">
        <v>11</v>
      </c>
      <c r="H12" s="35" t="s">
        <v>12</v>
      </c>
      <c r="I12" s="1"/>
    </row>
    <row r="13" spans="1:9" x14ac:dyDescent="0.25">
      <c r="A13" s="1"/>
      <c r="B13" s="17" t="str">
        <f>B2</f>
        <v>Denis</v>
      </c>
      <c r="C13" s="19">
        <f>C2*$C$11</f>
        <v>28</v>
      </c>
      <c r="D13" s="19">
        <f>D2*$D$11</f>
        <v>75</v>
      </c>
      <c r="E13" s="19">
        <f>E2*$E$11</f>
        <v>20</v>
      </c>
      <c r="F13" s="19">
        <f>F2*$F$11</f>
        <v>9</v>
      </c>
      <c r="G13" s="19">
        <f>SUM(C13:F13)</f>
        <v>132</v>
      </c>
      <c r="H13" s="20">
        <f>G13/$E$19</f>
        <v>13.2</v>
      </c>
      <c r="I13" s="1"/>
    </row>
    <row r="14" spans="1:9" x14ac:dyDescent="0.25">
      <c r="A14" s="1"/>
      <c r="B14" s="17" t="str">
        <f>B3</f>
        <v>Robert</v>
      </c>
      <c r="C14" s="19">
        <f>C3*$C$11</f>
        <v>18</v>
      </c>
      <c r="D14" s="19">
        <f>D3*$D$11</f>
        <v>30</v>
      </c>
      <c r="E14" s="19">
        <f>E3*$E$11</f>
        <v>16</v>
      </c>
      <c r="F14" s="19">
        <f>F3*$F$11</f>
        <v>13</v>
      </c>
      <c r="G14" s="19">
        <f>SUM(C14:F14)</f>
        <v>77</v>
      </c>
      <c r="H14" s="20">
        <f>G14/$E$19</f>
        <v>7.7</v>
      </c>
      <c r="I14" s="1"/>
    </row>
    <row r="15" spans="1:9" x14ac:dyDescent="0.25">
      <c r="A15" s="1"/>
      <c r="B15" s="17" t="str">
        <f>B4</f>
        <v>Evelyne</v>
      </c>
      <c r="C15" s="19">
        <f>C4*$C$11</f>
        <v>20</v>
      </c>
      <c r="D15" s="19">
        <f>D4*$D$11</f>
        <v>60</v>
      </c>
      <c r="E15" s="19">
        <f>E4*$E$11</f>
        <v>20</v>
      </c>
      <c r="F15" s="19">
        <f>F4*$F$11</f>
        <v>11</v>
      </c>
      <c r="G15" s="19">
        <f>SUM(C15:F15)</f>
        <v>111</v>
      </c>
      <c r="H15" s="20">
        <f>G15/$E$19</f>
        <v>11.1</v>
      </c>
      <c r="I15" s="1"/>
    </row>
    <row r="16" spans="1:9" x14ac:dyDescent="0.25">
      <c r="A16" s="1"/>
      <c r="B16" s="17" t="str">
        <f>B5</f>
        <v>Carole</v>
      </c>
      <c r="C16" s="19">
        <f>C5*$C$11</f>
        <v>14</v>
      </c>
      <c r="D16" s="19">
        <f>D5*$D$11</f>
        <v>45</v>
      </c>
      <c r="E16" s="19">
        <f>E5*$E$11</f>
        <v>28</v>
      </c>
      <c r="F16" s="19">
        <f>F5*$F$11</f>
        <v>6</v>
      </c>
      <c r="G16" s="19">
        <f>SUM(C16:F16)</f>
        <v>93</v>
      </c>
      <c r="H16" s="20">
        <f>G16/$E$19</f>
        <v>9.3000000000000007</v>
      </c>
      <c r="I16" s="1"/>
    </row>
    <row r="17" spans="1:9" ht="15.75" thickBot="1" x14ac:dyDescent="0.3">
      <c r="A17" s="1"/>
      <c r="B17" s="21" t="str">
        <f>B6</f>
        <v>Hugues</v>
      </c>
      <c r="C17" s="23">
        <f>C6*$C$11</f>
        <v>28</v>
      </c>
      <c r="D17" s="23">
        <f>D6*$D$11</f>
        <v>85</v>
      </c>
      <c r="E17" s="23">
        <f>E6*$E$11</f>
        <v>24</v>
      </c>
      <c r="F17" s="23">
        <f>F6*$F$11</f>
        <v>13</v>
      </c>
      <c r="G17" s="23">
        <f>SUM(C17:F17)</f>
        <v>150</v>
      </c>
      <c r="H17" s="24">
        <f>G17/$E$19</f>
        <v>15</v>
      </c>
      <c r="I17" s="1"/>
    </row>
    <row r="18" spans="1:9" ht="15.75" thickBot="1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9" ht="15.75" thickTop="1" x14ac:dyDescent="0.25">
      <c r="A19" s="1"/>
      <c r="B19" s="36" t="s">
        <v>20</v>
      </c>
      <c r="C19" s="37"/>
      <c r="D19" s="37"/>
      <c r="E19" s="38">
        <f>SUM(C11:F11)</f>
        <v>10</v>
      </c>
      <c r="F19" s="1"/>
      <c r="G19" s="1"/>
      <c r="H19" s="1"/>
      <c r="I19" s="1"/>
    </row>
    <row r="20" spans="1:9" ht="15.75" thickBot="1" x14ac:dyDescent="0.3">
      <c r="A20" s="1"/>
      <c r="B20" s="39" t="s">
        <v>18</v>
      </c>
      <c r="C20" s="39"/>
      <c r="D20" s="40"/>
      <c r="E20" s="41">
        <f>AVERAGE(H13:H17)</f>
        <v>11.26</v>
      </c>
      <c r="F20" s="1"/>
      <c r="G20" s="1"/>
      <c r="H20" s="1"/>
      <c r="I20" s="1"/>
    </row>
    <row r="21" spans="1:9" ht="16.5" thickTop="1" thickBot="1" x14ac:dyDescent="0.3">
      <c r="A21" s="1"/>
      <c r="B21" s="42"/>
      <c r="C21" s="42"/>
      <c r="D21" s="43"/>
      <c r="E21" s="1"/>
      <c r="F21" s="1"/>
      <c r="G21" s="1"/>
      <c r="H21" s="25"/>
      <c r="I21" s="1"/>
    </row>
    <row r="22" spans="1:9" ht="15.75" thickTop="1" x14ac:dyDescent="0.25">
      <c r="A22" s="1"/>
      <c r="B22" s="44" t="s">
        <v>21</v>
      </c>
      <c r="C22" s="44"/>
      <c r="D22" s="45">
        <f>COUNTA(B13:B17)</f>
        <v>5</v>
      </c>
      <c r="E22" s="46">
        <v>1</v>
      </c>
      <c r="F22" s="1"/>
      <c r="G22" s="1"/>
      <c r="H22" s="25"/>
      <c r="I22" s="1"/>
    </row>
    <row r="23" spans="1:9" x14ac:dyDescent="0.25">
      <c r="A23" s="1"/>
      <c r="B23" s="29" t="s">
        <v>22</v>
      </c>
      <c r="C23" s="29"/>
      <c r="D23" s="47">
        <f>COUNTIF(H13:H17,"&gt;=10")</f>
        <v>3</v>
      </c>
      <c r="E23" s="48">
        <f>D23/D22</f>
        <v>0.6</v>
      </c>
      <c r="F23" s="1"/>
      <c r="G23" s="1"/>
      <c r="H23" s="25"/>
      <c r="I23" s="1"/>
    </row>
    <row r="24" spans="1:9" ht="15.75" thickBot="1" x14ac:dyDescent="0.3">
      <c r="A24" s="1"/>
      <c r="B24" s="49" t="s">
        <v>23</v>
      </c>
      <c r="C24" s="49"/>
      <c r="D24" s="50">
        <f>D22-D23</f>
        <v>2</v>
      </c>
      <c r="E24" s="51">
        <f>D24/D22</f>
        <v>0.4</v>
      </c>
      <c r="F24" s="1"/>
      <c r="G24" s="1"/>
      <c r="H24" s="25"/>
      <c r="I24" s="1"/>
    </row>
    <row r="25" spans="1:9" ht="15.75" thickTop="1" x14ac:dyDescent="0.25">
      <c r="A25" s="1"/>
      <c r="B25" s="1"/>
      <c r="C25" s="1"/>
      <c r="D25" s="1"/>
      <c r="E25" s="1"/>
      <c r="F25" s="1"/>
      <c r="G25" s="1"/>
      <c r="H25" s="25"/>
      <c r="I25" s="1"/>
    </row>
    <row r="26" spans="1:9" x14ac:dyDescent="0.25">
      <c r="A26" s="1"/>
      <c r="B26" s="42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</vt:vector>
  </HeadingPairs>
  <TitlesOfParts>
    <vt:vector size="3" baseType="lpstr">
      <vt:lpstr>Emprunt</vt:lpstr>
      <vt:lpstr>Moyenne</vt:lpstr>
      <vt:lpstr>Graphique Moyenne 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Duigou</cp:lastModifiedBy>
  <dcterms:created xsi:type="dcterms:W3CDTF">2015-10-19T20:48:25Z</dcterms:created>
  <dcterms:modified xsi:type="dcterms:W3CDTF">2021-09-12T16:39:53Z</dcterms:modified>
</cp:coreProperties>
</file>